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19\БЮДЖЕТНЫЙ ОТДЕЛ\БЮДЖЕТ 2020-2022\ПРОЕКТ МАТЕРИАЛЫ 2020-2022 в ДУМУ\МАТЕРИАЛЫ 2020-2022\Материалы в Думу 2020-2022\"/>
    </mc:Choice>
  </mc:AlternateContent>
  <bookViews>
    <workbookView xWindow="0" yWindow="0" windowWidth="28800" windowHeight="11745"/>
  </bookViews>
  <sheets>
    <sheet name="прогноз конс бюджета" sheetId="2" r:id="rId1"/>
  </sheets>
  <calcPr calcId="162913"/>
</workbook>
</file>

<file path=xl/calcChain.xml><?xml version="1.0" encoding="utf-8"?>
<calcChain xmlns="http://schemas.openxmlformats.org/spreadsheetml/2006/main">
  <c r="D10" i="2" l="1"/>
  <c r="C10" i="2"/>
  <c r="B10" i="2"/>
  <c r="D11" i="2" l="1"/>
  <c r="C11" i="2"/>
  <c r="B11" i="2"/>
  <c r="D9" i="2" l="1"/>
  <c r="C9" i="2"/>
  <c r="B9" i="2"/>
  <c r="C23" i="2" l="1"/>
  <c r="C29" i="2" s="1"/>
  <c r="C30" i="2" l="1"/>
  <c r="D23" i="2"/>
  <c r="B23" i="2"/>
  <c r="B29" i="2" s="1"/>
  <c r="B30" i="2" s="1"/>
  <c r="C14" i="2"/>
  <c r="D14" i="2"/>
  <c r="B14" i="2"/>
  <c r="D29" i="2" l="1"/>
  <c r="D30" i="2" s="1"/>
  <c r="D20" i="2"/>
  <c r="D21" i="2" s="1"/>
  <c r="C20" i="2"/>
  <c r="C21" i="2" s="1"/>
  <c r="B20" i="2"/>
  <c r="B21" i="2" s="1"/>
  <c r="C7" i="2"/>
  <c r="C12" i="2" s="1"/>
  <c r="D7" i="2"/>
  <c r="D12" i="2" s="1"/>
  <c r="B7" i="2" l="1"/>
  <c r="B12" i="2" s="1"/>
</calcChain>
</file>

<file path=xl/sharedStrings.xml><?xml version="1.0" encoding="utf-8"?>
<sst xmlns="http://schemas.openxmlformats.org/spreadsheetml/2006/main" count="31" uniqueCount="17">
  <si>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</si>
  <si>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</si>
  <si>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</si>
  <si>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</si>
  <si>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</si>
  <si>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</si>
  <si>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Консолидированный бюджет</t>
  </si>
  <si>
    <t xml:space="preserve">Доходы, всего           </t>
  </si>
  <si>
    <t>% дефицита</t>
  </si>
  <si>
    <t>(тыс рублей)</t>
  </si>
  <si>
    <t>Районный  бюджет</t>
  </si>
  <si>
    <t xml:space="preserve"> бюджеты городских и сельских поселений</t>
  </si>
  <si>
    <t>2020 (прогноз)</t>
  </si>
  <si>
    <t>2021 (прогноз)</t>
  </si>
  <si>
    <t>в т.ч.условно утвержденные</t>
  </si>
  <si>
    <t>2022 (прогноз)</t>
  </si>
  <si>
    <t>Прогноз основных характеристик консолидированного бюджета    Усть-Кутского муниципального образования на 2020 год   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</si>
</sst>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 indent="1"/>
    </xf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3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1" xfId="0" applyFont="1" applyFill="1" applyBorder="1" applyAlignment="1">
      <alignment horizontal="left" vertical="top" wrapText="1" indent="1"/>
    </xf>
    <xf numFmtId="164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165" fontId="6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5" fillId="3" borderId="1" xfId="0" applyNumberFormat="1" applyFont="1" applyFill="1" applyBorder="1" applyAlignment="1" applyProtection="1">
      <alignment horizontal="right" vertical="center" wrapText="1" indent="1"/>
      <protection locked="0"/>
    </xf>
    <xf numFmtId="165" fontId="4" fillId="3" borderId="1" xfId="0" applyNumberFormat="1" applyFont="1" applyFill="1" applyBorder="1"/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3"/>
  <sheetViews>
    <sheetView tabSelected="1" workbookViewId="0">
      <pane ySplit="5" topLeftCell="A12" activePane="bottomLeft" state="frozen"/>
      <selection pane="bottomLeft" activeCell="C27" sqref="C27"/>
    </sheetView>
  </sheetViews>
  <sheetFormatPr defaultColWidth="9.140625" defaultRowHeight="15" x14ac:dyDescent="0.25"/>
  <cols>
    <col min="1" max="1" width="43" style="1" customWidth="1"/>
    <col min="2" max="2" width="20.5703125" style="1" customWidth="1"/>
    <col min="3" max="3" width="16.7109375" style="1" customWidth="1"/>
    <col min="4" max="4" width="16.28515625" style="1" customWidth="1"/>
    <col min="5" max="253" width="9.140625" style="1"/>
    <col min="254" max="254" width="43" style="1" customWidth="1"/>
    <col min="255" max="255" width="25.28515625" style="1" customWidth="1"/>
    <col min="256" max="256" width="22.28515625" style="1" customWidth="1"/>
    <col min="257" max="257" width="24.7109375" style="1" customWidth="1"/>
    <col min="258" max="509" width="9.140625" style="1"/>
    <col min="510" max="510" width="43" style="1" customWidth="1"/>
    <col min="511" max="511" width="25.28515625" style="1" customWidth="1"/>
    <col min="512" max="512" width="22.28515625" style="1" customWidth="1"/>
    <col min="513" max="513" width="24.7109375" style="1" customWidth="1"/>
    <col min="514" max="765" width="9.140625" style="1"/>
    <col min="766" max="766" width="43" style="1" customWidth="1"/>
    <col min="767" max="767" width="25.28515625" style="1" customWidth="1"/>
    <col min="768" max="768" width="22.28515625" style="1" customWidth="1"/>
    <col min="769" max="769" width="24.7109375" style="1" customWidth="1"/>
    <col min="770" max="1021" width="9.140625" style="1"/>
    <col min="1022" max="1022" width="43" style="1" customWidth="1"/>
    <col min="1023" max="1023" width="25.28515625" style="1" customWidth="1"/>
    <col min="1024" max="1024" width="22.28515625" style="1" customWidth="1"/>
    <col min="1025" max="1025" width="24.7109375" style="1" customWidth="1"/>
    <col min="1026" max="1277" width="9.140625" style="1"/>
    <col min="1278" max="1278" width="43" style="1" customWidth="1"/>
    <col min="1279" max="1279" width="25.28515625" style="1" customWidth="1"/>
    <col min="1280" max="1280" width="22.28515625" style="1" customWidth="1"/>
    <col min="1281" max="1281" width="24.7109375" style="1" customWidth="1"/>
    <col min="1282" max="1533" width="9.140625" style="1"/>
    <col min="1534" max="1534" width="43" style="1" customWidth="1"/>
    <col min="1535" max="1535" width="25.28515625" style="1" customWidth="1"/>
    <col min="1536" max="1536" width="22.28515625" style="1" customWidth="1"/>
    <col min="1537" max="1537" width="24.7109375" style="1" customWidth="1"/>
    <col min="1538" max="1789" width="9.140625" style="1"/>
    <col min="1790" max="1790" width="43" style="1" customWidth="1"/>
    <col min="1791" max="1791" width="25.28515625" style="1" customWidth="1"/>
    <col min="1792" max="1792" width="22.28515625" style="1" customWidth="1"/>
    <col min="1793" max="1793" width="24.7109375" style="1" customWidth="1"/>
    <col min="1794" max="2045" width="9.140625" style="1"/>
    <col min="2046" max="2046" width="43" style="1" customWidth="1"/>
    <col min="2047" max="2047" width="25.28515625" style="1" customWidth="1"/>
    <col min="2048" max="2048" width="22.28515625" style="1" customWidth="1"/>
    <col min="2049" max="2049" width="24.7109375" style="1" customWidth="1"/>
    <col min="2050" max="2301" width="9.140625" style="1"/>
    <col min="2302" max="2302" width="43" style="1" customWidth="1"/>
    <col min="2303" max="2303" width="25.28515625" style="1" customWidth="1"/>
    <col min="2304" max="2304" width="22.28515625" style="1" customWidth="1"/>
    <col min="2305" max="2305" width="24.7109375" style="1" customWidth="1"/>
    <col min="2306" max="2557" width="9.140625" style="1"/>
    <col min="2558" max="2558" width="43" style="1" customWidth="1"/>
    <col min="2559" max="2559" width="25.28515625" style="1" customWidth="1"/>
    <col min="2560" max="2560" width="22.28515625" style="1" customWidth="1"/>
    <col min="2561" max="2561" width="24.7109375" style="1" customWidth="1"/>
    <col min="2562" max="2813" width="9.140625" style="1"/>
    <col min="2814" max="2814" width="43" style="1" customWidth="1"/>
    <col min="2815" max="2815" width="25.28515625" style="1" customWidth="1"/>
    <col min="2816" max="2816" width="22.28515625" style="1" customWidth="1"/>
    <col min="2817" max="2817" width="24.7109375" style="1" customWidth="1"/>
    <col min="2818" max="3069" width="9.140625" style="1"/>
    <col min="3070" max="3070" width="43" style="1" customWidth="1"/>
    <col min="3071" max="3071" width="25.28515625" style="1" customWidth="1"/>
    <col min="3072" max="3072" width="22.28515625" style="1" customWidth="1"/>
    <col min="3073" max="3073" width="24.7109375" style="1" customWidth="1"/>
    <col min="3074" max="3325" width="9.140625" style="1"/>
    <col min="3326" max="3326" width="43" style="1" customWidth="1"/>
    <col min="3327" max="3327" width="25.28515625" style="1" customWidth="1"/>
    <col min="3328" max="3328" width="22.28515625" style="1" customWidth="1"/>
    <col min="3329" max="3329" width="24.7109375" style="1" customWidth="1"/>
    <col min="3330" max="3581" width="9.140625" style="1"/>
    <col min="3582" max="3582" width="43" style="1" customWidth="1"/>
    <col min="3583" max="3583" width="25.28515625" style="1" customWidth="1"/>
    <col min="3584" max="3584" width="22.28515625" style="1" customWidth="1"/>
    <col min="3585" max="3585" width="24.7109375" style="1" customWidth="1"/>
    <col min="3586" max="3837" width="9.140625" style="1"/>
    <col min="3838" max="3838" width="43" style="1" customWidth="1"/>
    <col min="3839" max="3839" width="25.28515625" style="1" customWidth="1"/>
    <col min="3840" max="3840" width="22.28515625" style="1" customWidth="1"/>
    <col min="3841" max="3841" width="24.7109375" style="1" customWidth="1"/>
    <col min="3842" max="4093" width="9.140625" style="1"/>
    <col min="4094" max="4094" width="43" style="1" customWidth="1"/>
    <col min="4095" max="4095" width="25.28515625" style="1" customWidth="1"/>
    <col min="4096" max="4096" width="22.28515625" style="1" customWidth="1"/>
    <col min="4097" max="4097" width="24.7109375" style="1" customWidth="1"/>
    <col min="4098" max="4349" width="9.140625" style="1"/>
    <col min="4350" max="4350" width="43" style="1" customWidth="1"/>
    <col min="4351" max="4351" width="25.28515625" style="1" customWidth="1"/>
    <col min="4352" max="4352" width="22.28515625" style="1" customWidth="1"/>
    <col min="4353" max="4353" width="24.7109375" style="1" customWidth="1"/>
    <col min="4354" max="4605" width="9.140625" style="1"/>
    <col min="4606" max="4606" width="43" style="1" customWidth="1"/>
    <col min="4607" max="4607" width="25.28515625" style="1" customWidth="1"/>
    <col min="4608" max="4608" width="22.28515625" style="1" customWidth="1"/>
    <col min="4609" max="4609" width="24.7109375" style="1" customWidth="1"/>
    <col min="4610" max="4861" width="9.140625" style="1"/>
    <col min="4862" max="4862" width="43" style="1" customWidth="1"/>
    <col min="4863" max="4863" width="25.28515625" style="1" customWidth="1"/>
    <col min="4864" max="4864" width="22.28515625" style="1" customWidth="1"/>
    <col min="4865" max="4865" width="24.7109375" style="1" customWidth="1"/>
    <col min="4866" max="5117" width="9.140625" style="1"/>
    <col min="5118" max="5118" width="43" style="1" customWidth="1"/>
    <col min="5119" max="5119" width="25.28515625" style="1" customWidth="1"/>
    <col min="5120" max="5120" width="22.28515625" style="1" customWidth="1"/>
    <col min="5121" max="5121" width="24.7109375" style="1" customWidth="1"/>
    <col min="5122" max="5373" width="9.140625" style="1"/>
    <col min="5374" max="5374" width="43" style="1" customWidth="1"/>
    <col min="5375" max="5375" width="25.28515625" style="1" customWidth="1"/>
    <col min="5376" max="5376" width="22.28515625" style="1" customWidth="1"/>
    <col min="5377" max="5377" width="24.7109375" style="1" customWidth="1"/>
    <col min="5378" max="5629" width="9.140625" style="1"/>
    <col min="5630" max="5630" width="43" style="1" customWidth="1"/>
    <col min="5631" max="5631" width="25.28515625" style="1" customWidth="1"/>
    <col min="5632" max="5632" width="22.28515625" style="1" customWidth="1"/>
    <col min="5633" max="5633" width="24.7109375" style="1" customWidth="1"/>
    <col min="5634" max="5885" width="9.140625" style="1"/>
    <col min="5886" max="5886" width="43" style="1" customWidth="1"/>
    <col min="5887" max="5887" width="25.28515625" style="1" customWidth="1"/>
    <col min="5888" max="5888" width="22.28515625" style="1" customWidth="1"/>
    <col min="5889" max="5889" width="24.7109375" style="1" customWidth="1"/>
    <col min="5890" max="6141" width="9.140625" style="1"/>
    <col min="6142" max="6142" width="43" style="1" customWidth="1"/>
    <col min="6143" max="6143" width="25.28515625" style="1" customWidth="1"/>
    <col min="6144" max="6144" width="22.28515625" style="1" customWidth="1"/>
    <col min="6145" max="6145" width="24.7109375" style="1" customWidth="1"/>
    <col min="6146" max="6397" width="9.140625" style="1"/>
    <col min="6398" max="6398" width="43" style="1" customWidth="1"/>
    <col min="6399" max="6399" width="25.28515625" style="1" customWidth="1"/>
    <col min="6400" max="6400" width="22.28515625" style="1" customWidth="1"/>
    <col min="6401" max="6401" width="24.7109375" style="1" customWidth="1"/>
    <col min="6402" max="6653" width="9.140625" style="1"/>
    <col min="6654" max="6654" width="43" style="1" customWidth="1"/>
    <col min="6655" max="6655" width="25.28515625" style="1" customWidth="1"/>
    <col min="6656" max="6656" width="22.28515625" style="1" customWidth="1"/>
    <col min="6657" max="6657" width="24.7109375" style="1" customWidth="1"/>
    <col min="6658" max="6909" width="9.140625" style="1"/>
    <col min="6910" max="6910" width="43" style="1" customWidth="1"/>
    <col min="6911" max="6911" width="25.28515625" style="1" customWidth="1"/>
    <col min="6912" max="6912" width="22.28515625" style="1" customWidth="1"/>
    <col min="6913" max="6913" width="24.7109375" style="1" customWidth="1"/>
    <col min="6914" max="7165" width="9.140625" style="1"/>
    <col min="7166" max="7166" width="43" style="1" customWidth="1"/>
    <col min="7167" max="7167" width="25.28515625" style="1" customWidth="1"/>
    <col min="7168" max="7168" width="22.28515625" style="1" customWidth="1"/>
    <col min="7169" max="7169" width="24.7109375" style="1" customWidth="1"/>
    <col min="7170" max="7421" width="9.140625" style="1"/>
    <col min="7422" max="7422" width="43" style="1" customWidth="1"/>
    <col min="7423" max="7423" width="25.28515625" style="1" customWidth="1"/>
    <col min="7424" max="7424" width="22.28515625" style="1" customWidth="1"/>
    <col min="7425" max="7425" width="24.7109375" style="1" customWidth="1"/>
    <col min="7426" max="7677" width="9.140625" style="1"/>
    <col min="7678" max="7678" width="43" style="1" customWidth="1"/>
    <col min="7679" max="7679" width="25.28515625" style="1" customWidth="1"/>
    <col min="7680" max="7680" width="22.28515625" style="1" customWidth="1"/>
    <col min="7681" max="7681" width="24.7109375" style="1" customWidth="1"/>
    <col min="7682" max="7933" width="9.140625" style="1"/>
    <col min="7934" max="7934" width="43" style="1" customWidth="1"/>
    <col min="7935" max="7935" width="25.28515625" style="1" customWidth="1"/>
    <col min="7936" max="7936" width="22.28515625" style="1" customWidth="1"/>
    <col min="7937" max="7937" width="24.7109375" style="1" customWidth="1"/>
    <col min="7938" max="8189" width="9.140625" style="1"/>
    <col min="8190" max="8190" width="43" style="1" customWidth="1"/>
    <col min="8191" max="8191" width="25.28515625" style="1" customWidth="1"/>
    <col min="8192" max="8192" width="22.28515625" style="1" customWidth="1"/>
    <col min="8193" max="8193" width="24.7109375" style="1" customWidth="1"/>
    <col min="8194" max="8445" width="9.140625" style="1"/>
    <col min="8446" max="8446" width="43" style="1" customWidth="1"/>
    <col min="8447" max="8447" width="25.28515625" style="1" customWidth="1"/>
    <col min="8448" max="8448" width="22.28515625" style="1" customWidth="1"/>
    <col min="8449" max="8449" width="24.7109375" style="1" customWidth="1"/>
    <col min="8450" max="8701" width="9.140625" style="1"/>
    <col min="8702" max="8702" width="43" style="1" customWidth="1"/>
    <col min="8703" max="8703" width="25.28515625" style="1" customWidth="1"/>
    <col min="8704" max="8704" width="22.28515625" style="1" customWidth="1"/>
    <col min="8705" max="8705" width="24.7109375" style="1" customWidth="1"/>
    <col min="8706" max="8957" width="9.140625" style="1"/>
    <col min="8958" max="8958" width="43" style="1" customWidth="1"/>
    <col min="8959" max="8959" width="25.28515625" style="1" customWidth="1"/>
    <col min="8960" max="8960" width="22.28515625" style="1" customWidth="1"/>
    <col min="8961" max="8961" width="24.7109375" style="1" customWidth="1"/>
    <col min="8962" max="9213" width="9.140625" style="1"/>
    <col min="9214" max="9214" width="43" style="1" customWidth="1"/>
    <col min="9215" max="9215" width="25.28515625" style="1" customWidth="1"/>
    <col min="9216" max="9216" width="22.28515625" style="1" customWidth="1"/>
    <col min="9217" max="9217" width="24.7109375" style="1" customWidth="1"/>
    <col min="9218" max="9469" width="9.140625" style="1"/>
    <col min="9470" max="9470" width="43" style="1" customWidth="1"/>
    <col min="9471" max="9471" width="25.28515625" style="1" customWidth="1"/>
    <col min="9472" max="9472" width="22.28515625" style="1" customWidth="1"/>
    <col min="9473" max="9473" width="24.7109375" style="1" customWidth="1"/>
    <col min="9474" max="9725" width="9.140625" style="1"/>
    <col min="9726" max="9726" width="43" style="1" customWidth="1"/>
    <col min="9727" max="9727" width="25.28515625" style="1" customWidth="1"/>
    <col min="9728" max="9728" width="22.28515625" style="1" customWidth="1"/>
    <col min="9729" max="9729" width="24.7109375" style="1" customWidth="1"/>
    <col min="9730" max="9981" width="9.140625" style="1"/>
    <col min="9982" max="9982" width="43" style="1" customWidth="1"/>
    <col min="9983" max="9983" width="25.28515625" style="1" customWidth="1"/>
    <col min="9984" max="9984" width="22.28515625" style="1" customWidth="1"/>
    <col min="9985" max="9985" width="24.7109375" style="1" customWidth="1"/>
    <col min="9986" max="10237" width="9.140625" style="1"/>
    <col min="10238" max="10238" width="43" style="1" customWidth="1"/>
    <col min="10239" max="10239" width="25.28515625" style="1" customWidth="1"/>
    <col min="10240" max="10240" width="22.28515625" style="1" customWidth="1"/>
    <col min="10241" max="10241" width="24.7109375" style="1" customWidth="1"/>
    <col min="10242" max="10493" width="9.140625" style="1"/>
    <col min="10494" max="10494" width="43" style="1" customWidth="1"/>
    <col min="10495" max="10495" width="25.28515625" style="1" customWidth="1"/>
    <col min="10496" max="10496" width="22.28515625" style="1" customWidth="1"/>
    <col min="10497" max="10497" width="24.7109375" style="1" customWidth="1"/>
    <col min="10498" max="10749" width="9.140625" style="1"/>
    <col min="10750" max="10750" width="43" style="1" customWidth="1"/>
    <col min="10751" max="10751" width="25.28515625" style="1" customWidth="1"/>
    <col min="10752" max="10752" width="22.28515625" style="1" customWidth="1"/>
    <col min="10753" max="10753" width="24.7109375" style="1" customWidth="1"/>
    <col min="10754" max="11005" width="9.140625" style="1"/>
    <col min="11006" max="11006" width="43" style="1" customWidth="1"/>
    <col min="11007" max="11007" width="25.28515625" style="1" customWidth="1"/>
    <col min="11008" max="11008" width="22.28515625" style="1" customWidth="1"/>
    <col min="11009" max="11009" width="24.7109375" style="1" customWidth="1"/>
    <col min="11010" max="11261" width="9.140625" style="1"/>
    <col min="11262" max="11262" width="43" style="1" customWidth="1"/>
    <col min="11263" max="11263" width="25.28515625" style="1" customWidth="1"/>
    <col min="11264" max="11264" width="22.28515625" style="1" customWidth="1"/>
    <col min="11265" max="11265" width="24.7109375" style="1" customWidth="1"/>
    <col min="11266" max="11517" width="9.140625" style="1"/>
    <col min="11518" max="11518" width="43" style="1" customWidth="1"/>
    <col min="11519" max="11519" width="25.28515625" style="1" customWidth="1"/>
    <col min="11520" max="11520" width="22.28515625" style="1" customWidth="1"/>
    <col min="11521" max="11521" width="24.7109375" style="1" customWidth="1"/>
    <col min="11522" max="11773" width="9.140625" style="1"/>
    <col min="11774" max="11774" width="43" style="1" customWidth="1"/>
    <col min="11775" max="11775" width="25.28515625" style="1" customWidth="1"/>
    <col min="11776" max="11776" width="22.28515625" style="1" customWidth="1"/>
    <col min="11777" max="11777" width="24.7109375" style="1" customWidth="1"/>
    <col min="11778" max="12029" width="9.140625" style="1"/>
    <col min="12030" max="12030" width="43" style="1" customWidth="1"/>
    <col min="12031" max="12031" width="25.28515625" style="1" customWidth="1"/>
    <col min="12032" max="12032" width="22.28515625" style="1" customWidth="1"/>
    <col min="12033" max="12033" width="24.7109375" style="1" customWidth="1"/>
    <col min="12034" max="12285" width="9.140625" style="1"/>
    <col min="12286" max="12286" width="43" style="1" customWidth="1"/>
    <col min="12287" max="12287" width="25.28515625" style="1" customWidth="1"/>
    <col min="12288" max="12288" width="22.28515625" style="1" customWidth="1"/>
    <col min="12289" max="12289" width="24.7109375" style="1" customWidth="1"/>
    <col min="12290" max="12541" width="9.140625" style="1"/>
    <col min="12542" max="12542" width="43" style="1" customWidth="1"/>
    <col min="12543" max="12543" width="25.28515625" style="1" customWidth="1"/>
    <col min="12544" max="12544" width="22.28515625" style="1" customWidth="1"/>
    <col min="12545" max="12545" width="24.7109375" style="1" customWidth="1"/>
    <col min="12546" max="12797" width="9.140625" style="1"/>
    <col min="12798" max="12798" width="43" style="1" customWidth="1"/>
    <col min="12799" max="12799" width="25.28515625" style="1" customWidth="1"/>
    <col min="12800" max="12800" width="22.28515625" style="1" customWidth="1"/>
    <col min="12801" max="12801" width="24.7109375" style="1" customWidth="1"/>
    <col min="12802" max="13053" width="9.140625" style="1"/>
    <col min="13054" max="13054" width="43" style="1" customWidth="1"/>
    <col min="13055" max="13055" width="25.28515625" style="1" customWidth="1"/>
    <col min="13056" max="13056" width="22.28515625" style="1" customWidth="1"/>
    <col min="13057" max="13057" width="24.7109375" style="1" customWidth="1"/>
    <col min="13058" max="13309" width="9.140625" style="1"/>
    <col min="13310" max="13310" width="43" style="1" customWidth="1"/>
    <col min="13311" max="13311" width="25.28515625" style="1" customWidth="1"/>
    <col min="13312" max="13312" width="22.28515625" style="1" customWidth="1"/>
    <col min="13313" max="13313" width="24.7109375" style="1" customWidth="1"/>
    <col min="13314" max="13565" width="9.140625" style="1"/>
    <col min="13566" max="13566" width="43" style="1" customWidth="1"/>
    <col min="13567" max="13567" width="25.28515625" style="1" customWidth="1"/>
    <col min="13568" max="13568" width="22.28515625" style="1" customWidth="1"/>
    <col min="13569" max="13569" width="24.7109375" style="1" customWidth="1"/>
    <col min="13570" max="13821" width="9.140625" style="1"/>
    <col min="13822" max="13822" width="43" style="1" customWidth="1"/>
    <col min="13823" max="13823" width="25.28515625" style="1" customWidth="1"/>
    <col min="13824" max="13824" width="22.28515625" style="1" customWidth="1"/>
    <col min="13825" max="13825" width="24.7109375" style="1" customWidth="1"/>
    <col min="13826" max="14077" width="9.140625" style="1"/>
    <col min="14078" max="14078" width="43" style="1" customWidth="1"/>
    <col min="14079" max="14079" width="25.28515625" style="1" customWidth="1"/>
    <col min="14080" max="14080" width="22.28515625" style="1" customWidth="1"/>
    <col min="14081" max="14081" width="24.7109375" style="1" customWidth="1"/>
    <col min="14082" max="14333" width="9.140625" style="1"/>
    <col min="14334" max="14334" width="43" style="1" customWidth="1"/>
    <col min="14335" max="14335" width="25.28515625" style="1" customWidth="1"/>
    <col min="14336" max="14336" width="22.28515625" style="1" customWidth="1"/>
    <col min="14337" max="14337" width="24.7109375" style="1" customWidth="1"/>
    <col min="14338" max="14589" width="9.140625" style="1"/>
    <col min="14590" max="14590" width="43" style="1" customWidth="1"/>
    <col min="14591" max="14591" width="25.28515625" style="1" customWidth="1"/>
    <col min="14592" max="14592" width="22.28515625" style="1" customWidth="1"/>
    <col min="14593" max="14593" width="24.7109375" style="1" customWidth="1"/>
    <col min="14594" max="14845" width="9.140625" style="1"/>
    <col min="14846" max="14846" width="43" style="1" customWidth="1"/>
    <col min="14847" max="14847" width="25.28515625" style="1" customWidth="1"/>
    <col min="14848" max="14848" width="22.28515625" style="1" customWidth="1"/>
    <col min="14849" max="14849" width="24.7109375" style="1" customWidth="1"/>
    <col min="14850" max="15101" width="9.140625" style="1"/>
    <col min="15102" max="15102" width="43" style="1" customWidth="1"/>
    <col min="15103" max="15103" width="25.28515625" style="1" customWidth="1"/>
    <col min="15104" max="15104" width="22.28515625" style="1" customWidth="1"/>
    <col min="15105" max="15105" width="24.7109375" style="1" customWidth="1"/>
    <col min="15106" max="15357" width="9.140625" style="1"/>
    <col min="15358" max="15358" width="43" style="1" customWidth="1"/>
    <col min="15359" max="15359" width="25.28515625" style="1" customWidth="1"/>
    <col min="15360" max="15360" width="22.28515625" style="1" customWidth="1"/>
    <col min="15361" max="15361" width="24.7109375" style="1" customWidth="1"/>
    <col min="15362" max="15613" width="9.140625" style="1"/>
    <col min="15614" max="15614" width="43" style="1" customWidth="1"/>
    <col min="15615" max="15615" width="25.28515625" style="1" customWidth="1"/>
    <col min="15616" max="15616" width="22.28515625" style="1" customWidth="1"/>
    <col min="15617" max="15617" width="24.7109375" style="1" customWidth="1"/>
    <col min="15618" max="15869" width="9.140625" style="1"/>
    <col min="15870" max="15870" width="43" style="1" customWidth="1"/>
    <col min="15871" max="15871" width="25.28515625" style="1" customWidth="1"/>
    <col min="15872" max="15872" width="22.28515625" style="1" customWidth="1"/>
    <col min="15873" max="15873" width="24.7109375" style="1" customWidth="1"/>
    <col min="15874" max="16125" width="9.140625" style="1"/>
    <col min="16126" max="16126" width="43" style="1" customWidth="1"/>
    <col min="16127" max="16127" width="25.28515625" style="1" customWidth="1"/>
    <col min="16128" max="16128" width="22.28515625" style="1" customWidth="1"/>
    <col min="16129" max="16129" width="24.7109375" style="1" customWidth="1"/>
    <col min="16130" max="16384" width="9.140625" style="1"/>
  </cols>
  <sheetData>
    <row r="2" spans="1:4" ht="61.5" customHeight="1" x14ac:dyDescent="0.25">
      <c r="A2" s="29" t="s">
        <v>16</v>
      </c>
      <c r="B2" s="30"/>
      <c r="C2" s="30"/>
      <c r="D2" s="30"/>
    </row>
    <row r="3" spans="1:4" ht="13.5" customHeight="1" x14ac:dyDescent="0.25">
      <c r="A3" s="2"/>
      <c r="B3" s="3"/>
      <c r="C3" s="3"/>
      <c r="D3" s="3"/>
    </row>
    <row r="4" spans="1:4" ht="18.75" x14ac:dyDescent="0.3">
      <c r="A4" s="4"/>
      <c r="B4" s="4"/>
      <c r="C4" s="4"/>
      <c r="D4" s="5" t="s">
        <v>9</v>
      </c>
    </row>
    <row r="5" spans="1:4" ht="37.5" x14ac:dyDescent="0.25">
      <c r="A5" s="6" t="s">
        <v>0</v>
      </c>
      <c r="B5" s="6" t="s">
        <v>12</v>
      </c>
      <c r="C5" s="6" t="s">
        <v>13</v>
      </c>
      <c r="D5" s="6" t="s">
        <v>15</v>
      </c>
    </row>
    <row r="6" spans="1:4" ht="18.75" x14ac:dyDescent="0.25">
      <c r="A6" s="31" t="s">
        <v>6</v>
      </c>
      <c r="B6" s="32"/>
      <c r="C6" s="32"/>
      <c r="D6" s="33"/>
    </row>
    <row r="7" spans="1:4" ht="18.75" x14ac:dyDescent="0.25">
      <c r="A7" s="10" t="s">
        <v>7</v>
      </c>
      <c r="B7" s="23">
        <f>B9+B10</f>
        <v>3108138.9000000004</v>
      </c>
      <c r="C7" s="23">
        <f t="shared" ref="C7:D7" si="0">C9+C10</f>
        <v>3238552.4000000004</v>
      </c>
      <c r="D7" s="23">
        <f t="shared" si="0"/>
        <v>3045388.2</v>
      </c>
    </row>
    <row r="8" spans="1:4" ht="18.75" x14ac:dyDescent="0.25">
      <c r="A8" s="7" t="s">
        <v>1</v>
      </c>
      <c r="B8" s="24"/>
      <c r="C8" s="24"/>
      <c r="D8" s="24"/>
    </row>
    <row r="9" spans="1:4" ht="18.75" x14ac:dyDescent="0.25">
      <c r="A9" s="8" t="s">
        <v>2</v>
      </c>
      <c r="B9" s="25">
        <f>B16+B25</f>
        <v>1525204.7</v>
      </c>
      <c r="C9" s="25">
        <f>C16+C25</f>
        <v>1535730.1</v>
      </c>
      <c r="D9" s="25">
        <f>D16+D25</f>
        <v>1599142.5999999999</v>
      </c>
    </row>
    <row r="10" spans="1:4" ht="18.75" x14ac:dyDescent="0.25">
      <c r="A10" s="8" t="s">
        <v>3</v>
      </c>
      <c r="B10" s="25">
        <f>B17+B26-77852.4</f>
        <v>1582934.2000000002</v>
      </c>
      <c r="C10" s="25">
        <f>C17+C26-77555.4</f>
        <v>1702822.3000000003</v>
      </c>
      <c r="D10" s="25">
        <f>D17+D26-80395.4</f>
        <v>1446245.6</v>
      </c>
    </row>
    <row r="11" spans="1:4" ht="18.75" x14ac:dyDescent="0.25">
      <c r="A11" s="11" t="s">
        <v>4</v>
      </c>
      <c r="B11" s="23">
        <f>SUM(B18+B27-61711-4558)</f>
        <v>3240923.4</v>
      </c>
      <c r="C11" s="23">
        <f>SUM(C18+C27-65313)</f>
        <v>3306664.1</v>
      </c>
      <c r="D11" s="23">
        <f>SUM(D18+D27-66797)</f>
        <v>3116904.3</v>
      </c>
    </row>
    <row r="12" spans="1:4" ht="18.75" x14ac:dyDescent="0.25">
      <c r="A12" s="11" t="s">
        <v>5</v>
      </c>
      <c r="B12" s="23">
        <f>B7-B11</f>
        <v>-132784.49999999953</v>
      </c>
      <c r="C12" s="23">
        <f t="shared" ref="C12:D12" si="1">C7-C11</f>
        <v>-68111.699999999721</v>
      </c>
      <c r="D12" s="23">
        <f t="shared" si="1"/>
        <v>-71516.099999999627</v>
      </c>
    </row>
    <row r="13" spans="1:4" s="13" customFormat="1" ht="18.75" x14ac:dyDescent="0.25">
      <c r="A13" s="26" t="s">
        <v>10</v>
      </c>
      <c r="B13" s="27"/>
      <c r="C13" s="27"/>
      <c r="D13" s="28"/>
    </row>
    <row r="14" spans="1:4" s="13" customFormat="1" ht="18.75" x14ac:dyDescent="0.25">
      <c r="A14" s="14" t="s">
        <v>7</v>
      </c>
      <c r="B14" s="12">
        <f>B16+B17</f>
        <v>2371638</v>
      </c>
      <c r="C14" s="12">
        <f t="shared" ref="C14:D14" si="2">C16+C17</f>
        <v>2316967.2999999998</v>
      </c>
      <c r="D14" s="12">
        <f t="shared" si="2"/>
        <v>2358344</v>
      </c>
    </row>
    <row r="15" spans="1:4" s="13" customFormat="1" ht="18.75" x14ac:dyDescent="0.25">
      <c r="A15" s="15" t="s">
        <v>1</v>
      </c>
      <c r="B15" s="16"/>
      <c r="C15" s="16"/>
      <c r="D15" s="16"/>
    </row>
    <row r="16" spans="1:4" s="13" customFormat="1" ht="18.75" x14ac:dyDescent="0.25">
      <c r="A16" s="17" t="s">
        <v>2</v>
      </c>
      <c r="B16" s="18">
        <v>1116015</v>
      </c>
      <c r="C16" s="18">
        <v>1119832</v>
      </c>
      <c r="D16" s="18">
        <v>1161092.3999999999</v>
      </c>
    </row>
    <row r="17" spans="1:4" s="13" customFormat="1" ht="18.75" x14ac:dyDescent="0.25">
      <c r="A17" s="17" t="s">
        <v>3</v>
      </c>
      <c r="B17" s="18">
        <v>1255623</v>
      </c>
      <c r="C17" s="18">
        <v>1197135.3</v>
      </c>
      <c r="D17" s="18">
        <v>1197251.6000000001</v>
      </c>
    </row>
    <row r="18" spans="1:4" s="13" customFormat="1" ht="18.75" x14ac:dyDescent="0.25">
      <c r="A18" s="11" t="s">
        <v>4</v>
      </c>
      <c r="B18" s="12">
        <v>2461946.2999999998</v>
      </c>
      <c r="C18" s="12">
        <v>2372529</v>
      </c>
      <c r="D18" s="12">
        <v>2415952.2999999998</v>
      </c>
    </row>
    <row r="19" spans="1:4" s="13" customFormat="1" ht="18.75" x14ac:dyDescent="0.25">
      <c r="A19" s="11" t="s">
        <v>14</v>
      </c>
      <c r="B19" s="12"/>
      <c r="C19" s="12">
        <v>29400</v>
      </c>
      <c r="D19" s="12">
        <v>61000</v>
      </c>
    </row>
    <row r="20" spans="1:4" ht="18.75" x14ac:dyDescent="0.25">
      <c r="A20" s="11" t="s">
        <v>5</v>
      </c>
      <c r="B20" s="12">
        <f>B14-B18</f>
        <v>-90308.299999999814</v>
      </c>
      <c r="C20" s="12">
        <f t="shared" ref="C20:D20" si="3">C14-C18</f>
        <v>-55561.700000000186</v>
      </c>
      <c r="D20" s="12">
        <f t="shared" si="3"/>
        <v>-57608.299999999814</v>
      </c>
    </row>
    <row r="21" spans="1:4" ht="18.75" x14ac:dyDescent="0.25">
      <c r="A21" s="15" t="s">
        <v>8</v>
      </c>
      <c r="B21" s="20">
        <f>-B20/B16</f>
        <v>8.0920328131790176E-2</v>
      </c>
      <c r="C21" s="20">
        <f t="shared" ref="C21:D21" si="4">-C20/C16</f>
        <v>4.9616103129755347E-2</v>
      </c>
      <c r="D21" s="20">
        <f t="shared" si="4"/>
        <v>4.9615603374890592E-2</v>
      </c>
    </row>
    <row r="22" spans="1:4" ht="18.75" x14ac:dyDescent="0.25">
      <c r="A22" s="26" t="s">
        <v>11</v>
      </c>
      <c r="B22" s="27"/>
      <c r="C22" s="27"/>
      <c r="D22" s="28"/>
    </row>
    <row r="23" spans="1:4" ht="18.75" x14ac:dyDescent="0.25">
      <c r="A23" s="14" t="s">
        <v>7</v>
      </c>
      <c r="B23" s="12">
        <f>B25+B26</f>
        <v>814353.3</v>
      </c>
      <c r="C23" s="12">
        <f>C25+C26</f>
        <v>999140.5</v>
      </c>
      <c r="D23" s="12">
        <f t="shared" ref="D23" si="5">D25+D26</f>
        <v>767439.60000000009</v>
      </c>
    </row>
    <row r="24" spans="1:4" ht="18.75" x14ac:dyDescent="0.25">
      <c r="A24" s="15" t="s">
        <v>1</v>
      </c>
      <c r="B24" s="16"/>
      <c r="C24" s="16"/>
      <c r="D24" s="16"/>
    </row>
    <row r="25" spans="1:4" ht="18.75" x14ac:dyDescent="0.25">
      <c r="A25" s="17" t="s">
        <v>2</v>
      </c>
      <c r="B25" s="18">
        <v>409189.7</v>
      </c>
      <c r="C25" s="18">
        <v>415898.1</v>
      </c>
      <c r="D25" s="18">
        <v>438050.2</v>
      </c>
    </row>
    <row r="26" spans="1:4" ht="18.75" x14ac:dyDescent="0.25">
      <c r="A26" s="17" t="s">
        <v>3</v>
      </c>
      <c r="B26" s="18">
        <v>405163.6</v>
      </c>
      <c r="C26" s="18">
        <v>583242.4</v>
      </c>
      <c r="D26" s="18">
        <v>329389.40000000002</v>
      </c>
    </row>
    <row r="27" spans="1:4" ht="18.75" x14ac:dyDescent="0.25">
      <c r="A27" s="11" t="s">
        <v>4</v>
      </c>
      <c r="B27" s="21">
        <v>845246.1</v>
      </c>
      <c r="C27" s="21">
        <v>999448.1</v>
      </c>
      <c r="D27" s="21">
        <v>767749</v>
      </c>
    </row>
    <row r="28" spans="1:4" ht="18.75" x14ac:dyDescent="0.25">
      <c r="A28" s="11" t="s">
        <v>14</v>
      </c>
      <c r="B28" s="21"/>
      <c r="C28" s="21">
        <v>12782</v>
      </c>
      <c r="D28" s="21">
        <v>30659.1</v>
      </c>
    </row>
    <row r="29" spans="1:4" ht="18.75" x14ac:dyDescent="0.25">
      <c r="A29" s="11" t="s">
        <v>5</v>
      </c>
      <c r="B29" s="21">
        <f>B23-B27</f>
        <v>-30892.79999999993</v>
      </c>
      <c r="C29" s="21">
        <f t="shared" ref="C29:D29" si="6">C23-C27</f>
        <v>-307.59999999997672</v>
      </c>
      <c r="D29" s="21">
        <f t="shared" si="6"/>
        <v>-309.39999999990687</v>
      </c>
    </row>
    <row r="30" spans="1:4" ht="18.75" x14ac:dyDescent="0.3">
      <c r="A30" s="15" t="s">
        <v>8</v>
      </c>
      <c r="B30" s="22">
        <f>-B29/B25</f>
        <v>7.5497501525575855E-2</v>
      </c>
      <c r="C30" s="22">
        <f t="shared" ref="C30:D30" si="7">-C29/C25</f>
        <v>7.3960424440500387E-4</v>
      </c>
      <c r="D30" s="22">
        <f t="shared" si="7"/>
        <v>7.0631174235260446E-4</v>
      </c>
    </row>
    <row r="31" spans="1:4" ht="18.75" x14ac:dyDescent="0.3">
      <c r="A31" s="19"/>
      <c r="B31" s="19"/>
      <c r="C31" s="19"/>
      <c r="D31" s="19"/>
    </row>
    <row r="32" spans="1:4" ht="18.75" x14ac:dyDescent="0.3">
      <c r="A32" s="4"/>
      <c r="B32" s="4"/>
      <c r="C32" s="4"/>
      <c r="D32" s="4"/>
    </row>
    <row r="33" spans="1:1" x14ac:dyDescent="0.25">
      <c r="A33" s="9"/>
    </row>
  </sheetData>
  <mergeCells count="4">
    <mergeCell ref="A22:D22"/>
    <mergeCell ref="A2:D2"/>
    <mergeCell ref="A6:D6"/>
    <mergeCell ref="A13:D13"/>
  </mergeCells>
  <pageMargins left="0.78740157480314965" right="0.78740157480314965" top="0.78740157480314965" bottom="0.3937007874015748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конс 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BUDG_4</cp:lastModifiedBy>
  <cp:lastPrinted>2019-11-13T08:19:06Z</cp:lastPrinted>
  <dcterms:created xsi:type="dcterms:W3CDTF">2014-10-15T01:26:35Z</dcterms:created>
  <dcterms:modified xsi:type="dcterms:W3CDTF">2019-11-14T06:50:20Z</dcterms:modified>
</cp:coreProperties>
</file>